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3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3" hidden="1">'Реабилитация в АПП'!$A$11:$K$29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E257" i="77"/>
  <c r="E243"/>
  <c r="F29" i="86"/>
  <c r="C29"/>
  <c r="I28"/>
  <c r="H28"/>
  <c r="E28"/>
  <c r="J28" s="1"/>
  <c r="I27"/>
  <c r="H27"/>
  <c r="E27"/>
  <c r="J27" s="1"/>
  <c r="I26"/>
  <c r="H26"/>
  <c r="E26"/>
  <c r="J26" s="1"/>
  <c r="I25"/>
  <c r="H25"/>
  <c r="E25"/>
  <c r="J25" s="1"/>
  <c r="I24"/>
  <c r="H24"/>
  <c r="E24"/>
  <c r="J24" s="1"/>
  <c r="I23"/>
  <c r="H23"/>
  <c r="E23"/>
  <c r="J23" s="1"/>
  <c r="I22"/>
  <c r="H22"/>
  <c r="E22"/>
  <c r="J22" s="1"/>
  <c r="I21"/>
  <c r="H21"/>
  <c r="E21"/>
  <c r="J21" s="1"/>
  <c r="I20"/>
  <c r="H20"/>
  <c r="E20"/>
  <c r="J20" s="1"/>
  <c r="I19"/>
  <c r="H19"/>
  <c r="E19"/>
  <c r="J19" s="1"/>
  <c r="I18"/>
  <c r="H18"/>
  <c r="E18"/>
  <c r="J18" s="1"/>
  <c r="I17"/>
  <c r="H17"/>
  <c r="E17"/>
  <c r="J17" s="1"/>
  <c r="I16"/>
  <c r="H16"/>
  <c r="E16"/>
  <c r="J16" s="1"/>
  <c r="I15"/>
  <c r="H15"/>
  <c r="E15"/>
  <c r="J15" s="1"/>
  <c r="I14"/>
  <c r="H14"/>
  <c r="E14"/>
  <c r="J14" s="1"/>
  <c r="I13"/>
  <c r="I29" s="1"/>
  <c r="H13"/>
  <c r="E13"/>
  <c r="J13" s="1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<sst xmlns="http://schemas.openxmlformats.org/spreadsheetml/2006/main" count="2354" uniqueCount="654">
  <si>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</si>
  <si>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</si>
  <si>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</si>
  <si>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</si>
  <si>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</si>
  <si>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</si>
  <si>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</si>
  <si>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</si>
  <si>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</si>
  <si>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</si>
  <si>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</si>
  <si>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</si>
  <si>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</si>
  <si>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</si>
  <si>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</si>
  <si>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</si>
  <si>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</si>
  <si>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</si>
  <si>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</si>
  <si>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</si>
  <si>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</si>
  <si>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</si>
  <si>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</si>
  <si>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</si>
  <si>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</si>
  <si>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</si>
  <si>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</si>
  <si>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</si>
  <si>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</si>
  <si>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</si>
  <si>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</si>
  <si>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</si>
  <si>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</si>
  <si>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</si>
  <si>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</si>
  <si>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</si>
  <si>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</si>
  <si>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</si>
  <si>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</si>
  <si>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</si>
  <si>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</si>
  <si>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</si>
  <si>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</si>
  <si>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</si>
  <si>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</si>
  <si>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</si>
  <si>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</si>
  <si>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</si>
  <si>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</si>
  <si>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</si>
  <si>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</si>
  <si>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</si>
  <si>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</si>
  <si>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</si>
  <si>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</si>
  <si>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</si>
  <si>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</si>
  <si>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</si>
  <si>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</si>
  <si>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</si>
  <si>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</si>
  <si>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</si>
  <si>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</si>
  <si>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</si>
  <si>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</si>
  <si>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</si>
  <si>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</si>
  <si>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</si>
  <si>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</si>
  <si>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</si>
  <si>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</si>
  <si>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</si>
  <si>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</si>
  <si>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</si>
  <si>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</si>
  <si>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</si>
  <si>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</si>
  <si>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</si>
  <si>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</si>
  <si>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</si>
  <si>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</si>
  <si>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</si>
  <si>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"КРД ИМ. Ю.А. ПАСХАЛОВОЙ"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</si>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</sst>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300032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42705</v>
      </c>
      <c r="H10" s="50">
        <v>26810</v>
      </c>
      <c r="I10" s="50">
        <v>15895</v>
      </c>
      <c r="J10" s="50">
        <v>3290</v>
      </c>
      <c r="K10" s="11">
        <v>3.8</v>
      </c>
      <c r="L10" s="12">
        <f t="shared" ref="L10:L41" si="2">ROUND(J10*K10,0)</f>
        <v>12502</v>
      </c>
      <c r="M10" s="13">
        <f t="shared" ref="M10:M41" si="3">F10+G10+L10</f>
        <v>55207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61</v>
      </c>
      <c r="R10" s="50">
        <v>53</v>
      </c>
      <c r="S10" s="50">
        <v>8</v>
      </c>
      <c r="T10" s="50">
        <v>5</v>
      </c>
      <c r="U10" s="11">
        <v>3.8</v>
      </c>
      <c r="V10" s="12">
        <f t="shared" ref="V10:V41" si="6">ROUND(T10*U10,0)</f>
        <v>19</v>
      </c>
      <c r="W10" s="43">
        <f t="shared" ref="W10:W41" si="7">P10+Q10+V10</f>
        <v>80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42766</v>
      </c>
      <c r="AB10" s="12">
        <f t="shared" ref="AB10:AB41" si="12">H10+R10</f>
        <v>26863</v>
      </c>
      <c r="AC10" s="12">
        <f t="shared" ref="AC10:AC41" si="13">I10+S10</f>
        <v>15903</v>
      </c>
      <c r="AD10" s="12">
        <f t="shared" ref="AD10:AD41" si="14">J10+T10</f>
        <v>3295</v>
      </c>
      <c r="AE10" s="12">
        <f t="shared" ref="AE10:AE41" si="15">L10+V10</f>
        <v>12521</v>
      </c>
      <c r="AF10" s="12">
        <f t="shared" ref="AF10:AF41" si="16">M10+W10</f>
        <v>55287</v>
      </c>
      <c r="AG10" s="78">
        <v>5282</v>
      </c>
      <c r="AH10" s="79">
        <f t="shared" ref="AH10:AH41" si="17">IFERROR(ROUND(AF10/AG10,0),"")</f>
        <v>10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3402</v>
      </c>
      <c r="H47" s="5">
        <v>250</v>
      </c>
      <c r="I47" s="5">
        <v>3152</v>
      </c>
      <c r="J47" s="5">
        <v>5</v>
      </c>
      <c r="K47" s="15">
        <v>2.7</v>
      </c>
      <c r="L47" s="18">
        <f t="shared" si="20"/>
        <v>14</v>
      </c>
      <c r="M47" s="19">
        <f t="shared" si="21"/>
        <v>3416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3402</v>
      </c>
      <c r="AB47" s="18">
        <f t="shared" si="30"/>
        <v>250</v>
      </c>
      <c r="AC47" s="18">
        <f t="shared" si="31"/>
        <v>3152</v>
      </c>
      <c r="AD47" s="18">
        <f t="shared" si="32"/>
        <v>5</v>
      </c>
      <c r="AE47" s="18">
        <f t="shared" si="33"/>
        <v>14</v>
      </c>
      <c r="AF47" s="18">
        <f t="shared" si="34"/>
        <v>3416</v>
      </c>
      <c r="AG47" s="80">
        <v>4670</v>
      </c>
      <c r="AH47" s="81">
        <f t="shared" si="35"/>
        <v>1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46107</v>
      </c>
      <c r="H68" s="65">
        <f t="shared" si="36"/>
        <v>27060</v>
      </c>
      <c r="I68" s="65">
        <f t="shared" si="36"/>
        <v>19047</v>
      </c>
      <c r="J68" s="65">
        <f t="shared" si="36"/>
        <v>3295</v>
      </c>
      <c r="K68" s="23">
        <f>ROUND(L68/J68,0)</f>
        <v>4</v>
      </c>
      <c r="L68" s="65">
        <f t="shared" ref="L68:Q68" si="37">SUM(L10:L67)</f>
        <v>12516</v>
      </c>
      <c r="M68" s="65">
        <f t="shared" si="37"/>
        <v>58623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61</v>
      </c>
      <c r="R68" s="65">
        <f t="shared" ref="R68" si="38">SUM(R10:R67)</f>
        <v>53</v>
      </c>
      <c r="S68" s="65">
        <f t="shared" ref="S68:AH68" si="39">SUM(S10:S67)</f>
        <v>8</v>
      </c>
      <c r="T68" s="65">
        <f t="shared" si="39"/>
        <v>5</v>
      </c>
      <c r="U68" s="23">
        <f t="shared" si="39"/>
        <v>141.89999999999998</v>
      </c>
      <c r="V68" s="65">
        <f t="shared" si="39"/>
        <v>19</v>
      </c>
      <c r="W68" s="65">
        <f t="shared" si="39"/>
        <v>80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46168</v>
      </c>
      <c r="AB68" s="65">
        <f t="shared" si="39"/>
        <v>27113</v>
      </c>
      <c r="AC68" s="65">
        <f t="shared" si="39"/>
        <v>19055</v>
      </c>
      <c r="AD68" s="65">
        <f t="shared" si="39"/>
        <v>3300</v>
      </c>
      <c r="AE68" s="65">
        <f t="shared" si="39"/>
        <v>12535</v>
      </c>
      <c r="AF68" s="65">
        <f t="shared" si="39"/>
        <v>58703</v>
      </c>
      <c r="AG68" s="65">
        <f t="shared" si="39"/>
        <v>180151</v>
      </c>
      <c r="AH68" s="65">
        <f t="shared" si="39"/>
        <v>11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42705</v>
      </c>
      <c r="H10" s="149">
        <v>26810</v>
      </c>
      <c r="I10" s="149">
        <v>15895</v>
      </c>
      <c r="J10" s="149">
        <v>3290</v>
      </c>
      <c r="K10" s="11">
        <v>3.8</v>
      </c>
      <c r="L10" s="142">
        <f t="shared" ref="L10:L41" si="2">ROUND(J10*K10,0)</f>
        <v>12502</v>
      </c>
      <c r="M10" s="13">
        <f t="shared" ref="M10:M41" si="3">F10+G10+L10</f>
        <v>55207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61</v>
      </c>
      <c r="R10" s="149">
        <v>53</v>
      </c>
      <c r="S10" s="149">
        <v>8</v>
      </c>
      <c r="T10" s="149">
        <v>5</v>
      </c>
      <c r="U10" s="11">
        <v>3.8</v>
      </c>
      <c r="V10" s="142">
        <f t="shared" ref="V10:V41" si="6">ROUND(T10*U10,0)</f>
        <v>19</v>
      </c>
      <c r="W10" s="43">
        <f t="shared" ref="W10:W41" si="7">P10+Q10+V10</f>
        <v>80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42766</v>
      </c>
      <c r="AB10" s="142">
        <f t="shared" ref="AB10:AB41" si="12">H10+R10</f>
        <v>26863</v>
      </c>
      <c r="AC10" s="142">
        <f t="shared" ref="AC10:AC41" si="13">I10+S10</f>
        <v>15903</v>
      </c>
      <c r="AD10" s="142">
        <f t="shared" ref="AD10:AD41" si="14">J10+T10</f>
        <v>3295</v>
      </c>
      <c r="AE10" s="142">
        <f t="shared" ref="AE10:AE41" si="15">L10+V10</f>
        <v>12521</v>
      </c>
      <c r="AF10" s="142">
        <f t="shared" ref="AF10:AF41" si="16">M10+W10</f>
        <v>55287</v>
      </c>
      <c r="AG10" s="78">
        <v>5282</v>
      </c>
      <c r="AH10">
        <f t="shared" ref="AH10:AH41" si="17">IFERROR(ROUND(AF10/AG10,0),"")</f>
        <v>10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3402</v>
      </c>
      <c r="H47" s="141">
        <v>250</v>
      </c>
      <c r="I47" s="141">
        <v>3152</v>
      </c>
      <c r="J47" s="141">
        <v>5</v>
      </c>
      <c r="K47" s="143">
        <v>2.7</v>
      </c>
      <c r="L47" s="145">
        <f t="shared" si="20"/>
        <v>14</v>
      </c>
      <c r="M47" s="146">
        <f t="shared" si="21"/>
        <v>3416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3402</v>
      </c>
      <c r="AB47" s="145">
        <f t="shared" si="30"/>
        <v>250</v>
      </c>
      <c r="AC47" s="145">
        <f t="shared" si="31"/>
        <v>3152</v>
      </c>
      <c r="AD47" s="145">
        <f t="shared" si="32"/>
        <v>5</v>
      </c>
      <c r="AE47" s="145">
        <f t="shared" si="33"/>
        <v>14</v>
      </c>
      <c r="AF47" s="145">
        <f t="shared" si="34"/>
        <v>3416</v>
      </c>
      <c r="AG47" s="154">
        <v>4670</v>
      </c>
      <c r="AH47">
        <f t="shared" si="35"/>
        <v>1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46107</v>
      </c>
      <c r="H68" s="65">
        <f t="shared" si="36"/>
        <v>27060</v>
      </c>
      <c r="I68" s="65">
        <f t="shared" si="36"/>
        <v>19047</v>
      </c>
      <c r="J68" s="65">
        <f t="shared" si="36"/>
        <v>3295</v>
      </c>
      <c r="K68" s="23">
        <f>ROUND(L68/J68,0)</f>
        <v>4</v>
      </c>
      <c r="L68" s="65">
        <f t="shared" ref="L68:Q68" si="37">SUM(L10:L67)</f>
        <v>12516</v>
      </c>
      <c r="M68" s="65">
        <f t="shared" si="37"/>
        <v>58623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61</v>
      </c>
      <c r="R68" s="65"/>
      <c r="S68" s="65">
        <f t="shared" ref="S68:AH68" si="38">SUM(S10:S67)</f>
        <v>8</v>
      </c>
      <c r="T68" s="65">
        <f t="shared" si="38"/>
        <v>5</v>
      </c>
      <c r="U68" s="23">
        <f t="shared" si="38"/>
        <v>141.89999999999998</v>
      </c>
      <c r="V68" s="65">
        <f t="shared" si="38"/>
        <v>19</v>
      </c>
      <c r="W68" s="65">
        <f t="shared" si="38"/>
        <v>80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46168</v>
      </c>
      <c r="AB68" s="65">
        <f t="shared" si="38"/>
        <v>27113</v>
      </c>
      <c r="AC68" s="65">
        <f t="shared" si="38"/>
        <v>19055</v>
      </c>
      <c r="AD68" s="65">
        <f t="shared" si="38"/>
        <v>3300</v>
      </c>
      <c r="AE68" s="65">
        <f t="shared" si="38"/>
        <v>12535</v>
      </c>
      <c r="AF68" s="65">
        <f t="shared" si="38"/>
        <v>58703</v>
      </c>
      <c r="AG68" s="65">
        <f t="shared" si="38"/>
        <v>180151</v>
      </c>
      <c r="AH68">
        <f t="shared" si="38"/>
        <v>11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300032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 filterMode="1">
    <pageSetUpPr fitToPage="1"/>
  </sheetPr>
  <dimension ref="A1:K29"/>
  <sheetViews>
    <sheetView tabSelected="1" view="pageBreakPreview" zoomScale="60" zoomScaleNormal="100" workbookViewId="0"/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1" s="157" customFormat="1" ht="63" customHeight="1">
      <c r="I1" s="240" t="s">
        <v>652</v>
      </c>
      <c r="J1" s="240"/>
      <c r="K1" s="240"/>
    </row>
    <row r="2" spans="1:11" ht="87" customHeight="1">
      <c r="A2" s="224" t="s">
        <v>47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1" ht="21">
      <c r="A3" s="91"/>
      <c r="B3" s="106"/>
      <c r="C3" s="106"/>
      <c r="D3" s="106"/>
    </row>
    <row r="4" spans="1:11" ht="18.75">
      <c r="A4" s="97" t="s">
        <v>83</v>
      </c>
      <c r="B4" s="95"/>
      <c r="C4" s="226" t="s">
        <v>82</v>
      </c>
      <c r="D4" s="226"/>
      <c r="E4" s="226"/>
      <c r="F4" s="226"/>
      <c r="G4" s="226"/>
      <c r="H4" s="226"/>
      <c r="J4" s="98">
        <v>300032</v>
      </c>
    </row>
    <row r="5" spans="1:11" ht="18.75">
      <c r="A5" s="96" t="s">
        <v>40</v>
      </c>
      <c r="B5" s="93"/>
      <c r="C5" s="225" t="s">
        <v>13</v>
      </c>
      <c r="D5" s="225"/>
      <c r="E5" s="225"/>
      <c r="F5" s="225"/>
      <c r="J5" s="99" t="s">
        <v>42</v>
      </c>
    </row>
    <row r="6" spans="1:11" ht="18.75">
      <c r="A6" s="241" t="s">
        <v>653</v>
      </c>
      <c r="B6" s="93"/>
      <c r="C6" s="107"/>
      <c r="D6" s="77"/>
      <c r="E6" s="77"/>
      <c r="F6" s="77"/>
      <c r="G6" s="77"/>
      <c r="H6" s="77"/>
      <c r="I6" s="77"/>
      <c r="J6" s="77"/>
    </row>
    <row r="7" spans="1:11" ht="17.25" customHeight="1">
      <c r="A7" s="72"/>
      <c r="B7" s="157" t="s">
        <v>75</v>
      </c>
      <c r="C7" s="108"/>
      <c r="D7" s="108"/>
      <c r="E7" s="108"/>
      <c r="F7" s="108"/>
      <c r="G7" s="108"/>
      <c r="H7" s="108"/>
      <c r="I7" s="108"/>
      <c r="J7" s="108"/>
    </row>
    <row r="8" spans="1:11" ht="15" customHeight="1">
      <c r="A8" s="228" t="s">
        <v>36</v>
      </c>
      <c r="B8" s="229" t="s">
        <v>0</v>
      </c>
      <c r="C8" s="232" t="s">
        <v>1</v>
      </c>
      <c r="D8" s="232"/>
      <c r="E8" s="232"/>
      <c r="F8" s="232" t="s">
        <v>2</v>
      </c>
      <c r="G8" s="232"/>
      <c r="H8" s="232"/>
      <c r="I8" s="233" t="s">
        <v>3</v>
      </c>
      <c r="J8" s="233"/>
    </row>
    <row r="9" spans="1:11" ht="27" customHeight="1">
      <c r="A9" s="228"/>
      <c r="B9" s="230"/>
      <c r="C9" s="227" t="s">
        <v>65</v>
      </c>
      <c r="D9" s="227"/>
      <c r="E9" s="227"/>
      <c r="F9" s="227" t="s">
        <v>65</v>
      </c>
      <c r="G9" s="227"/>
      <c r="H9" s="227"/>
      <c r="I9" s="227" t="s">
        <v>65</v>
      </c>
      <c r="J9" s="227"/>
    </row>
    <row r="10" spans="1:11" ht="15" customHeight="1">
      <c r="A10" s="228"/>
      <c r="B10" s="230"/>
      <c r="C10" s="234" t="s">
        <v>66</v>
      </c>
      <c r="D10" s="235" t="s">
        <v>7</v>
      </c>
      <c r="E10" s="234" t="s">
        <v>8</v>
      </c>
      <c r="F10" s="234" t="s">
        <v>66</v>
      </c>
      <c r="G10" s="235" t="s">
        <v>7</v>
      </c>
      <c r="H10" s="234" t="s">
        <v>8</v>
      </c>
      <c r="I10" s="234" t="s">
        <v>67</v>
      </c>
      <c r="J10" s="234" t="s">
        <v>8</v>
      </c>
    </row>
    <row r="11" spans="1:11" ht="86.25" customHeight="1">
      <c r="A11" s="228"/>
      <c r="B11" s="231"/>
      <c r="C11" s="234"/>
      <c r="D11" s="235"/>
      <c r="E11" s="234"/>
      <c r="F11" s="234"/>
      <c r="G11" s="235"/>
      <c r="H11" s="234"/>
      <c r="I11" s="234"/>
      <c r="J11" s="234"/>
    </row>
    <row r="12" spans="1:11">
      <c r="A12" s="109">
        <v>1</v>
      </c>
      <c r="B12" s="110">
        <v>2</v>
      </c>
      <c r="C12" s="111">
        <v>3</v>
      </c>
      <c r="D12" s="112">
        <v>4</v>
      </c>
      <c r="E12" s="113" t="s">
        <v>48</v>
      </c>
      <c r="F12" s="113">
        <v>6</v>
      </c>
      <c r="G12" s="112">
        <v>7</v>
      </c>
      <c r="H12" s="113" t="s">
        <v>49</v>
      </c>
      <c r="I12" s="111" t="s">
        <v>51</v>
      </c>
      <c r="J12" s="111" t="s">
        <v>50</v>
      </c>
    </row>
    <row r="13" spans="1:11" hidden="1">
      <c r="A13" s="139">
        <v>1581</v>
      </c>
      <c r="B13" s="139" t="s">
        <v>144</v>
      </c>
      <c r="C13" s="139">
        <v>0</v>
      </c>
      <c r="D13" s="139">
        <v>12</v>
      </c>
      <c r="E13" s="139">
        <f t="shared" ref="E13:E28" si="0">ROUND(C13*D13,0)</f>
        <v>0</v>
      </c>
      <c r="F13" s="139">
        <v>0</v>
      </c>
      <c r="G13" s="139">
        <v>12</v>
      </c>
      <c r="H13" s="139">
        <f t="shared" ref="H13:H28" si="1">ROUND(F13*G13,0)</f>
        <v>0</v>
      </c>
      <c r="I13" s="139">
        <f t="shared" ref="I13:I28" si="2">C13+F13</f>
        <v>0</v>
      </c>
      <c r="J13" s="139">
        <f t="shared" ref="J13:J28" si="3">E13+H13</f>
        <v>0</v>
      </c>
    </row>
    <row r="14" spans="1:11" hidden="1">
      <c r="A14" s="139">
        <v>1582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1" hidden="1">
      <c r="A15" s="139">
        <v>1583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1" hidden="1">
      <c r="A16" s="139">
        <v>1584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 hidden="1">
      <c r="A17" s="139">
        <v>1585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 hidden="1">
      <c r="A18" s="139">
        <v>1586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 hidden="1">
      <c r="A19" s="139">
        <v>1587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 hidden="1">
      <c r="A20" s="139">
        <v>1588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 hidden="1">
      <c r="A21" s="139">
        <v>1589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 hidden="1">
      <c r="A22" s="139">
        <v>1590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 hidden="1">
      <c r="A23" s="139">
        <v>1591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 hidden="1">
      <c r="A24" s="139">
        <v>1592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 hidden="1">
      <c r="A25" s="139">
        <v>1593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1594</v>
      </c>
      <c r="B26" s="139" t="s">
        <v>157</v>
      </c>
      <c r="C26" s="139">
        <v>190</v>
      </c>
      <c r="D26" s="139">
        <v>12</v>
      </c>
      <c r="E26" s="139">
        <f t="shared" si="0"/>
        <v>2280</v>
      </c>
      <c r="F26" s="139">
        <v>0</v>
      </c>
      <c r="G26" s="139">
        <v>12</v>
      </c>
      <c r="H26" s="139">
        <f t="shared" si="1"/>
        <v>0</v>
      </c>
      <c r="I26" s="139">
        <f t="shared" si="2"/>
        <v>190</v>
      </c>
      <c r="J26" s="139">
        <f t="shared" si="3"/>
        <v>2280</v>
      </c>
    </row>
    <row r="27" spans="1:10">
      <c r="A27" s="139">
        <v>1595</v>
      </c>
      <c r="B27" s="139" t="s">
        <v>158</v>
      </c>
      <c r="C27" s="139">
        <v>20</v>
      </c>
      <c r="D27" s="139">
        <v>12</v>
      </c>
      <c r="E27" s="139">
        <f t="shared" si="0"/>
        <v>240</v>
      </c>
      <c r="F27" s="139">
        <v>0</v>
      </c>
      <c r="G27" s="139">
        <v>12</v>
      </c>
      <c r="H27" s="139">
        <f t="shared" si="1"/>
        <v>0</v>
      </c>
      <c r="I27" s="139">
        <f t="shared" si="2"/>
        <v>20</v>
      </c>
      <c r="J27" s="139">
        <f t="shared" si="3"/>
        <v>240</v>
      </c>
    </row>
    <row r="28" spans="1:10" hidden="1">
      <c r="A28" s="139">
        <v>1596</v>
      </c>
      <c r="B28" s="139" t="s">
        <v>159</v>
      </c>
      <c r="C28" s="139">
        <v>0</v>
      </c>
      <c r="D28" s="139">
        <v>12</v>
      </c>
      <c r="E28" s="139">
        <f t="shared" si="0"/>
        <v>0</v>
      </c>
      <c r="F28" s="139">
        <v>0</v>
      </c>
      <c r="G28" s="139">
        <v>12</v>
      </c>
      <c r="H28" s="139">
        <f t="shared" si="1"/>
        <v>0</v>
      </c>
      <c r="I28" s="139">
        <f t="shared" si="2"/>
        <v>0</v>
      </c>
      <c r="J28" s="139">
        <f t="shared" si="3"/>
        <v>0</v>
      </c>
    </row>
    <row r="29" spans="1:10">
      <c r="A29" s="139"/>
      <c r="B29" s="139" t="s">
        <v>160</v>
      </c>
      <c r="C29" s="139">
        <f>SUM(C13:C28)</f>
        <v>210</v>
      </c>
      <c r="D29" s="139"/>
      <c r="E29" s="139"/>
      <c r="F29" s="139">
        <f>SUM(F13:F28)</f>
        <v>0</v>
      </c>
      <c r="G29" s="139"/>
      <c r="H29" s="139"/>
      <c r="I29" s="139">
        <f>SUM(I13:I28)</f>
        <v>210</v>
      </c>
      <c r="J29" s="139"/>
    </row>
  </sheetData>
  <autoFilter ref="A11:K29">
    <filterColumn colId="9">
      <filters blank="1">
        <filter val="10 (5+8)"/>
        <filter val="2280"/>
        <filter val="240"/>
      </filters>
    </filterColumn>
  </autoFilter>
  <mergeCells count="20">
    <mergeCell ref="F10:F11"/>
    <mergeCell ref="G10:G11"/>
    <mergeCell ref="H10:H11"/>
    <mergeCell ref="I1:K1"/>
    <mergeCell ref="A2:J2"/>
    <mergeCell ref="C5:F5"/>
    <mergeCell ref="C4:H4"/>
    <mergeCell ref="C9:E9"/>
    <mergeCell ref="F9:H9"/>
    <mergeCell ref="I9:J9"/>
    <mergeCell ref="A8:A11"/>
    <mergeCell ref="B8:B11"/>
    <mergeCell ref="C8:E8"/>
    <mergeCell ref="F8:H8"/>
    <mergeCell ref="I8:J8"/>
    <mergeCell ref="I10:I11"/>
    <mergeCell ref="J10:J11"/>
    <mergeCell ref="C10:C11"/>
    <mergeCell ref="D10:D11"/>
    <mergeCell ref="E10:E1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7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62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7" t="s">
        <v>82</v>
      </c>
      <c r="D3" s="237"/>
      <c r="E3" s="98">
        <v>300032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 ht="3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162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162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162</v>
      </c>
      <c r="C15" s="139" t="s">
        <v>179</v>
      </c>
      <c r="D15" s="172" t="s">
        <v>180</v>
      </c>
      <c r="E15" s="139">
        <v>0</v>
      </c>
    </row>
    <row r="16" spans="1:10">
      <c r="A16" s="139">
        <v>10</v>
      </c>
      <c r="B16" s="139" t="s">
        <v>162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162</v>
      </c>
      <c r="C17" s="139" t="s">
        <v>183</v>
      </c>
      <c r="D17" s="172" t="s">
        <v>184</v>
      </c>
      <c r="E17" s="139">
        <v>0</v>
      </c>
    </row>
    <row r="18" spans="1:5">
      <c r="A18" s="139">
        <v>12</v>
      </c>
      <c r="B18" s="139" t="s">
        <v>162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162</v>
      </c>
      <c r="C19" s="139" t="s">
        <v>187</v>
      </c>
      <c r="D19" s="172" t="s">
        <v>188</v>
      </c>
      <c r="E19" s="139">
        <v>0</v>
      </c>
    </row>
    <row r="20" spans="1:5">
      <c r="A20" s="139">
        <v>14</v>
      </c>
      <c r="B20" s="139" t="s">
        <v>162</v>
      </c>
      <c r="C20" s="139" t="s">
        <v>189</v>
      </c>
      <c r="D20" s="172" t="s">
        <v>190</v>
      </c>
      <c r="E20" s="139">
        <v>0</v>
      </c>
    </row>
    <row r="21" spans="1:5" ht="45">
      <c r="A21" s="139">
        <v>15</v>
      </c>
      <c r="B21" s="139" t="s">
        <v>162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193</v>
      </c>
      <c r="C22" s="139" t="s">
        <v>194</v>
      </c>
      <c r="D22" s="172" t="s">
        <v>195</v>
      </c>
      <c r="E22" s="139">
        <v>0</v>
      </c>
    </row>
    <row r="23" spans="1:5">
      <c r="A23" s="139">
        <v>17</v>
      </c>
      <c r="B23" s="139" t="s">
        <v>193</v>
      </c>
      <c r="C23" s="139" t="s">
        <v>196</v>
      </c>
      <c r="D23" s="172" t="s">
        <v>197</v>
      </c>
      <c r="E23" s="139">
        <v>0</v>
      </c>
    </row>
    <row r="24" spans="1:5">
      <c r="A24" s="139">
        <v>18</v>
      </c>
      <c r="B24" s="139" t="s">
        <v>193</v>
      </c>
      <c r="C24" s="139" t="s">
        <v>198</v>
      </c>
      <c r="D24" s="172" t="s">
        <v>199</v>
      </c>
      <c r="E24" s="139">
        <v>0</v>
      </c>
    </row>
    <row r="25" spans="1:5" ht="30">
      <c r="A25" s="139">
        <v>19</v>
      </c>
      <c r="B25" s="139" t="s">
        <v>193</v>
      </c>
      <c r="C25" s="139" t="s">
        <v>200</v>
      </c>
      <c r="D25" s="172" t="s">
        <v>201</v>
      </c>
      <c r="E25" s="139">
        <v>0</v>
      </c>
    </row>
    <row r="26" spans="1:5">
      <c r="A26" s="139">
        <v>20</v>
      </c>
      <c r="B26" s="139" t="s">
        <v>193</v>
      </c>
      <c r="C26" s="139" t="s">
        <v>202</v>
      </c>
      <c r="D26" s="172" t="s">
        <v>203</v>
      </c>
      <c r="E26" s="139">
        <v>0</v>
      </c>
    </row>
    <row r="27" spans="1:5" ht="30">
      <c r="A27" s="139">
        <v>21</v>
      </c>
      <c r="B27" s="139" t="s">
        <v>193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193</v>
      </c>
      <c r="C28" s="139" t="s">
        <v>206</v>
      </c>
      <c r="D28" s="172" t="s">
        <v>207</v>
      </c>
      <c r="E28" s="139">
        <v>0</v>
      </c>
    </row>
    <row r="29" spans="1:5" ht="30">
      <c r="A29" s="139">
        <v>23</v>
      </c>
      <c r="B29" s="139" t="s">
        <v>193</v>
      </c>
      <c r="C29" s="139" t="s">
        <v>208</v>
      </c>
      <c r="D29" s="172" t="s">
        <v>209</v>
      </c>
      <c r="E29" s="139">
        <v>0</v>
      </c>
    </row>
    <row r="30" spans="1:5" ht="30">
      <c r="A30" s="139">
        <v>24</v>
      </c>
      <c r="B30" s="139" t="s">
        <v>193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193</v>
      </c>
      <c r="C31" s="139" t="s">
        <v>212</v>
      </c>
      <c r="D31" s="172" t="s">
        <v>213</v>
      </c>
      <c r="E31" s="139">
        <v>0</v>
      </c>
    </row>
    <row r="32" spans="1:5" ht="30">
      <c r="A32" s="139">
        <v>26</v>
      </c>
      <c r="B32" s="139" t="s">
        <v>193</v>
      </c>
      <c r="C32" s="139" t="s">
        <v>214</v>
      </c>
      <c r="D32" s="172" t="s">
        <v>215</v>
      </c>
      <c r="E32" s="139">
        <v>0</v>
      </c>
    </row>
    <row r="33" spans="1:5" ht="30">
      <c r="A33" s="139">
        <v>27</v>
      </c>
      <c r="B33" s="139" t="s">
        <v>193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193</v>
      </c>
      <c r="C34" s="139" t="s">
        <v>218</v>
      </c>
      <c r="D34" s="172" t="s">
        <v>219</v>
      </c>
      <c r="E34" s="139">
        <v>0</v>
      </c>
    </row>
    <row r="35" spans="1:5" ht="30">
      <c r="A35" s="139">
        <v>29</v>
      </c>
      <c r="B35" s="139" t="s">
        <v>193</v>
      </c>
      <c r="C35" s="139" t="s">
        <v>220</v>
      </c>
      <c r="D35" s="172" t="s">
        <v>221</v>
      </c>
      <c r="E35" s="139">
        <v>0</v>
      </c>
    </row>
    <row r="36" spans="1:5">
      <c r="A36" s="139">
        <v>30</v>
      </c>
      <c r="B36" s="139" t="s">
        <v>193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193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193</v>
      </c>
      <c r="C38" s="139" t="s">
        <v>226</v>
      </c>
      <c r="D38" s="172" t="s">
        <v>227</v>
      </c>
      <c r="E38" s="139">
        <v>0</v>
      </c>
    </row>
    <row r="39" spans="1:5">
      <c r="A39" s="139">
        <v>33</v>
      </c>
      <c r="B39" s="139" t="s">
        <v>193</v>
      </c>
      <c r="C39" s="139" t="s">
        <v>228</v>
      </c>
      <c r="D39" s="172" t="s">
        <v>229</v>
      </c>
      <c r="E39" s="139">
        <v>0</v>
      </c>
    </row>
    <row r="40" spans="1:5">
      <c r="A40" s="139">
        <v>34</v>
      </c>
      <c r="B40" s="139" t="s">
        <v>193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193</v>
      </c>
      <c r="C41" s="139" t="s">
        <v>232</v>
      </c>
      <c r="D41" s="172" t="s">
        <v>233</v>
      </c>
      <c r="E41" s="139">
        <v>0</v>
      </c>
    </row>
    <row r="42" spans="1:5">
      <c r="A42" s="139">
        <v>36</v>
      </c>
      <c r="B42" s="139" t="s">
        <v>193</v>
      </c>
      <c r="C42" s="139" t="s">
        <v>234</v>
      </c>
      <c r="D42" s="172" t="s">
        <v>235</v>
      </c>
      <c r="E42" s="139">
        <v>0</v>
      </c>
    </row>
    <row r="43" spans="1:5">
      <c r="A43" s="139">
        <v>37</v>
      </c>
      <c r="B43" s="139" t="s">
        <v>193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193</v>
      </c>
      <c r="C44" s="139" t="s">
        <v>238</v>
      </c>
      <c r="D44" s="172" t="s">
        <v>239</v>
      </c>
      <c r="E44" s="139">
        <v>0</v>
      </c>
    </row>
    <row r="45" spans="1:5" ht="30">
      <c r="A45" s="139">
        <v>39</v>
      </c>
      <c r="B45" s="139" t="s">
        <v>193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193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193</v>
      </c>
      <c r="C47" s="139" t="s">
        <v>244</v>
      </c>
      <c r="D47" s="172" t="s">
        <v>245</v>
      </c>
      <c r="E47" s="139">
        <v>0</v>
      </c>
    </row>
    <row r="48" spans="1:5">
      <c r="A48" s="139">
        <v>42</v>
      </c>
      <c r="B48" s="139" t="s">
        <v>193</v>
      </c>
      <c r="C48" s="139" t="s">
        <v>246</v>
      </c>
      <c r="D48" s="172" t="s">
        <v>247</v>
      </c>
      <c r="E48" s="139">
        <v>0</v>
      </c>
    </row>
    <row r="49" spans="1:5" ht="30">
      <c r="A49" s="139">
        <v>43</v>
      </c>
      <c r="B49" s="139" t="s">
        <v>193</v>
      </c>
      <c r="C49" s="139" t="s">
        <v>248</v>
      </c>
      <c r="D49" s="172" t="s">
        <v>249</v>
      </c>
      <c r="E49" s="139">
        <v>0</v>
      </c>
    </row>
    <row r="50" spans="1:5">
      <c r="A50" s="139">
        <v>44</v>
      </c>
      <c r="B50" s="139" t="s">
        <v>193</v>
      </c>
      <c r="C50" s="139" t="s">
        <v>250</v>
      </c>
      <c r="D50" s="172" t="s">
        <v>251</v>
      </c>
      <c r="E50" s="139">
        <v>0</v>
      </c>
    </row>
    <row r="51" spans="1:5" ht="30">
      <c r="A51" s="139">
        <v>45</v>
      </c>
      <c r="B51" s="139" t="s">
        <v>193</v>
      </c>
      <c r="C51" s="139" t="s">
        <v>252</v>
      </c>
      <c r="D51" s="172" t="s">
        <v>253</v>
      </c>
      <c r="E51" s="139">
        <v>0</v>
      </c>
    </row>
    <row r="52" spans="1:5" ht="30">
      <c r="A52" s="139">
        <v>46</v>
      </c>
      <c r="B52" s="139" t="s">
        <v>193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193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193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193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193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193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193</v>
      </c>
      <c r="C58" s="139" t="s">
        <v>266</v>
      </c>
      <c r="D58" s="172" t="s">
        <v>267</v>
      </c>
      <c r="E58" s="139">
        <v>0</v>
      </c>
    </row>
    <row r="59" spans="1:5" ht="30">
      <c r="A59" s="139">
        <v>53</v>
      </c>
      <c r="B59" s="139" t="s">
        <v>193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193</v>
      </c>
      <c r="C60" s="139" t="s">
        <v>270</v>
      </c>
      <c r="D60" s="172" t="s">
        <v>271</v>
      </c>
      <c r="E60" s="139">
        <v>0</v>
      </c>
    </row>
    <row r="61" spans="1:5">
      <c r="A61" s="139">
        <v>55</v>
      </c>
      <c r="B61" s="139" t="s">
        <v>193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193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193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193</v>
      </c>
      <c r="C64" s="139" t="s">
        <v>278</v>
      </c>
      <c r="D64" s="172" t="s">
        <v>279</v>
      </c>
      <c r="E64" s="139">
        <v>0</v>
      </c>
    </row>
    <row r="65" spans="1:5">
      <c r="A65" s="139">
        <v>59</v>
      </c>
      <c r="B65" s="139" t="s">
        <v>193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193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193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193</v>
      </c>
      <c r="C68" s="139" t="s">
        <v>286</v>
      </c>
      <c r="D68" s="172" t="s">
        <v>287</v>
      </c>
      <c r="E68" s="139">
        <v>0</v>
      </c>
    </row>
    <row r="69" spans="1:5">
      <c r="A69" s="139">
        <v>63</v>
      </c>
      <c r="B69" s="139" t="s">
        <v>193</v>
      </c>
      <c r="C69" s="139" t="s">
        <v>288</v>
      </c>
      <c r="D69" s="172" t="s">
        <v>289</v>
      </c>
      <c r="E69" s="139">
        <v>0</v>
      </c>
    </row>
    <row r="70" spans="1:5" ht="30">
      <c r="A70" s="139">
        <v>64</v>
      </c>
      <c r="B70" s="139" t="s">
        <v>193</v>
      </c>
      <c r="C70" s="139" t="s">
        <v>290</v>
      </c>
      <c r="D70" s="172" t="s">
        <v>291</v>
      </c>
      <c r="E70" s="139">
        <v>0</v>
      </c>
    </row>
    <row r="71" spans="1:5">
      <c r="A71" s="139">
        <v>65</v>
      </c>
      <c r="B71" s="139" t="s">
        <v>193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193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193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193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193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193</v>
      </c>
      <c r="C76" s="139" t="s">
        <v>302</v>
      </c>
      <c r="D76" s="172" t="s">
        <v>303</v>
      </c>
      <c r="E76" s="139">
        <v>0</v>
      </c>
    </row>
    <row r="77" spans="1:5">
      <c r="A77" s="139">
        <v>71</v>
      </c>
      <c r="B77" s="139" t="s">
        <v>193</v>
      </c>
      <c r="C77" s="139" t="s">
        <v>304</v>
      </c>
      <c r="D77" s="172" t="s">
        <v>305</v>
      </c>
      <c r="E77" s="139">
        <v>0</v>
      </c>
    </row>
    <row r="78" spans="1:5" ht="30">
      <c r="A78" s="139">
        <v>72</v>
      </c>
      <c r="B78" s="139" t="s">
        <v>193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193</v>
      </c>
      <c r="C79" s="139" t="s">
        <v>308</v>
      </c>
      <c r="D79" s="172" t="s">
        <v>309</v>
      </c>
      <c r="E79" s="139">
        <v>0</v>
      </c>
    </row>
    <row r="80" spans="1:5" ht="30">
      <c r="A80" s="139">
        <v>74</v>
      </c>
      <c r="B80" s="139" t="s">
        <v>193</v>
      </c>
      <c r="C80" s="139" t="s">
        <v>310</v>
      </c>
      <c r="D80" s="172" t="s">
        <v>311</v>
      </c>
      <c r="E80" s="139">
        <v>0</v>
      </c>
    </row>
    <row r="81" spans="1:5">
      <c r="A81" s="139">
        <v>75</v>
      </c>
      <c r="B81" s="139" t="s">
        <v>193</v>
      </c>
      <c r="C81" s="139" t="s">
        <v>312</v>
      </c>
      <c r="D81" s="172" t="s">
        <v>313</v>
      </c>
      <c r="E81" s="139">
        <v>0</v>
      </c>
    </row>
    <row r="82" spans="1:5">
      <c r="A82" s="139">
        <v>76</v>
      </c>
      <c r="B82" s="139" t="s">
        <v>193</v>
      </c>
      <c r="C82" s="139" t="s">
        <v>314</v>
      </c>
      <c r="D82" s="172" t="s">
        <v>315</v>
      </c>
      <c r="E82" s="139">
        <v>0</v>
      </c>
    </row>
    <row r="83" spans="1:5" ht="30">
      <c r="A83" s="139">
        <v>77</v>
      </c>
      <c r="B83" s="139" t="s">
        <v>193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193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193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193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193</v>
      </c>
      <c r="C87" s="139" t="s">
        <v>324</v>
      </c>
      <c r="D87" s="172" t="s">
        <v>325</v>
      </c>
      <c r="E87" s="139">
        <v>0</v>
      </c>
    </row>
    <row r="88" spans="1:5">
      <c r="A88" s="139">
        <v>82</v>
      </c>
      <c r="B88" s="139" t="s">
        <v>193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193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193</v>
      </c>
      <c r="C90" s="139" t="s">
        <v>330</v>
      </c>
      <c r="D90" s="172" t="s">
        <v>331</v>
      </c>
      <c r="E90" s="139">
        <v>0</v>
      </c>
    </row>
    <row r="91" spans="1:5">
      <c r="A91" s="139">
        <v>85</v>
      </c>
      <c r="B91" s="139" t="s">
        <v>193</v>
      </c>
      <c r="C91" s="139" t="s">
        <v>332</v>
      </c>
      <c r="D91" s="172" t="s">
        <v>333</v>
      </c>
      <c r="E91" s="139">
        <v>0</v>
      </c>
    </row>
    <row r="92" spans="1:5">
      <c r="A92" s="139">
        <v>86</v>
      </c>
      <c r="B92" s="139" t="s">
        <v>193</v>
      </c>
      <c r="C92" s="139" t="s">
        <v>334</v>
      </c>
      <c r="D92" s="172" t="s">
        <v>335</v>
      </c>
      <c r="E92" s="139">
        <v>0</v>
      </c>
    </row>
    <row r="93" spans="1:5">
      <c r="A93" s="139">
        <v>87</v>
      </c>
      <c r="B93" s="139" t="s">
        <v>193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193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193</v>
      </c>
      <c r="C95" s="139" t="s">
        <v>340</v>
      </c>
      <c r="D95" s="172" t="s">
        <v>341</v>
      </c>
      <c r="E95" s="139">
        <v>0</v>
      </c>
    </row>
    <row r="96" spans="1:5">
      <c r="A96" s="139">
        <v>90</v>
      </c>
      <c r="B96" s="139" t="s">
        <v>193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193</v>
      </c>
      <c r="C97" s="139" t="s">
        <v>344</v>
      </c>
      <c r="D97" s="172" t="s">
        <v>345</v>
      </c>
      <c r="E97" s="139">
        <v>0</v>
      </c>
    </row>
    <row r="98" spans="1:5">
      <c r="A98" s="139">
        <v>92</v>
      </c>
      <c r="B98" s="139" t="s">
        <v>193</v>
      </c>
      <c r="C98" s="139" t="s">
        <v>346</v>
      </c>
      <c r="D98" s="172" t="s">
        <v>347</v>
      </c>
      <c r="E98" s="139">
        <v>0</v>
      </c>
    </row>
    <row r="99" spans="1:5" ht="30">
      <c r="A99" s="139">
        <v>93</v>
      </c>
      <c r="B99" s="139" t="s">
        <v>193</v>
      </c>
      <c r="C99" s="139" t="s">
        <v>348</v>
      </c>
      <c r="D99" s="172" t="s">
        <v>349</v>
      </c>
      <c r="E99" s="139">
        <v>0</v>
      </c>
    </row>
    <row r="100" spans="1:5" ht="30">
      <c r="A100" s="139">
        <v>94</v>
      </c>
      <c r="B100" s="139" t="s">
        <v>193</v>
      </c>
      <c r="C100" s="139" t="s">
        <v>350</v>
      </c>
      <c r="D100" s="172" t="s">
        <v>351</v>
      </c>
      <c r="E100" s="139">
        <v>0</v>
      </c>
    </row>
    <row r="101" spans="1:5" ht="30">
      <c r="A101" s="139">
        <v>95</v>
      </c>
      <c r="B101" s="139" t="s">
        <v>193</v>
      </c>
      <c r="C101" s="139" t="s">
        <v>352</v>
      </c>
      <c r="D101" s="172" t="s">
        <v>353</v>
      </c>
      <c r="E101" s="139">
        <v>0</v>
      </c>
    </row>
    <row r="102" spans="1:5" ht="30">
      <c r="A102" s="139">
        <v>96</v>
      </c>
      <c r="B102" s="139" t="s">
        <v>193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193</v>
      </c>
      <c r="C103" s="139" t="s">
        <v>356</v>
      </c>
      <c r="D103" s="172" t="s">
        <v>357</v>
      </c>
      <c r="E103" s="139">
        <v>0</v>
      </c>
    </row>
    <row r="104" spans="1:5" ht="30">
      <c r="A104" s="139">
        <v>98</v>
      </c>
      <c r="B104" s="139" t="s">
        <v>193</v>
      </c>
      <c r="C104" s="139" t="s">
        <v>358</v>
      </c>
      <c r="D104" s="172" t="s">
        <v>359</v>
      </c>
      <c r="E104" s="139">
        <v>0</v>
      </c>
    </row>
    <row r="105" spans="1:5" ht="30">
      <c r="A105" s="139">
        <v>99</v>
      </c>
      <c r="B105" s="139" t="s">
        <v>193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193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193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366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366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366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366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366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366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366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366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366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366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366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366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366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366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366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366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366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366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366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366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366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366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366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366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366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366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366</v>
      </c>
      <c r="C134" s="139" t="s">
        <v>419</v>
      </c>
      <c r="D134" s="172" t="s">
        <v>420</v>
      </c>
      <c r="E134" s="139">
        <v>0</v>
      </c>
    </row>
    <row r="135" spans="1:5">
      <c r="A135" s="139">
        <v>129</v>
      </c>
      <c r="B135" s="139" t="s">
        <v>366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366</v>
      </c>
      <c r="C136" s="139" t="s">
        <v>423</v>
      </c>
      <c r="D136" s="172" t="s">
        <v>424</v>
      </c>
      <c r="E136" s="139">
        <v>0</v>
      </c>
    </row>
    <row r="137" spans="1:5">
      <c r="A137" s="139">
        <v>131</v>
      </c>
      <c r="B137" s="139" t="s">
        <v>366</v>
      </c>
      <c r="C137" s="139" t="s">
        <v>425</v>
      </c>
      <c r="D137" s="172" t="s">
        <v>426</v>
      </c>
      <c r="E137" s="139">
        <v>0</v>
      </c>
    </row>
    <row r="138" spans="1:5">
      <c r="A138" s="139">
        <v>132</v>
      </c>
      <c r="B138" s="139" t="s">
        <v>366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366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366</v>
      </c>
      <c r="C140" s="139" t="s">
        <v>431</v>
      </c>
      <c r="D140" s="172" t="s">
        <v>432</v>
      </c>
      <c r="E140" s="139">
        <v>0</v>
      </c>
    </row>
    <row r="141" spans="1:5">
      <c r="A141" s="139">
        <v>135</v>
      </c>
      <c r="B141" s="139" t="s">
        <v>366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366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366</v>
      </c>
      <c r="C143" s="139" t="s">
        <v>437</v>
      </c>
      <c r="D143" s="172" t="s">
        <v>438</v>
      </c>
      <c r="E143" s="139">
        <v>0</v>
      </c>
    </row>
    <row r="144" spans="1:5" ht="30">
      <c r="A144" s="139">
        <v>138</v>
      </c>
      <c r="B144" s="139" t="s">
        <v>366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366</v>
      </c>
      <c r="C145" s="139" t="s">
        <v>441</v>
      </c>
      <c r="D145" s="172" t="s">
        <v>442</v>
      </c>
      <c r="E145" s="139">
        <v>0</v>
      </c>
    </row>
    <row r="146" spans="1:5" ht="30">
      <c r="A146" s="139">
        <v>140</v>
      </c>
      <c r="B146" s="139" t="s">
        <v>366</v>
      </c>
      <c r="C146" s="139" t="s">
        <v>443</v>
      </c>
      <c r="D146" s="172" t="s">
        <v>444</v>
      </c>
      <c r="E146" s="139">
        <v>0</v>
      </c>
    </row>
    <row r="147" spans="1:5" ht="30">
      <c r="A147" s="139">
        <v>141</v>
      </c>
      <c r="B147" s="139" t="s">
        <v>366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366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366</v>
      </c>
      <c r="C149" s="139" t="s">
        <v>449</v>
      </c>
      <c r="D149" s="172" t="s">
        <v>450</v>
      </c>
      <c r="E149" s="139">
        <v>0</v>
      </c>
    </row>
    <row r="150" spans="1:5" ht="30">
      <c r="A150" s="139">
        <v>144</v>
      </c>
      <c r="B150" s="139" t="s">
        <v>366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366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366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366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366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366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366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366</v>
      </c>
      <c r="C157" s="139" t="s">
        <v>465</v>
      </c>
      <c r="D157" s="172" t="s">
        <v>466</v>
      </c>
      <c r="E157" s="139">
        <v>0</v>
      </c>
    </row>
    <row r="158" spans="1:5">
      <c r="A158" s="139">
        <v>152</v>
      </c>
      <c r="B158" s="139" t="s">
        <v>467</v>
      </c>
      <c r="C158" s="139" t="s">
        <v>468</v>
      </c>
      <c r="D158" s="172" t="s">
        <v>469</v>
      </c>
      <c r="E158" s="139">
        <v>0</v>
      </c>
    </row>
    <row r="159" spans="1:5">
      <c r="A159" s="139">
        <v>153</v>
      </c>
      <c r="B159" s="139" t="s">
        <v>467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467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467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467</v>
      </c>
      <c r="C162" s="139" t="s">
        <v>476</v>
      </c>
      <c r="D162" s="172" t="s">
        <v>477</v>
      </c>
      <c r="E162" s="139">
        <v>0</v>
      </c>
    </row>
    <row r="163" spans="1:5">
      <c r="A163" s="139">
        <v>157</v>
      </c>
      <c r="B163" s="139" t="s">
        <v>467</v>
      </c>
      <c r="C163" s="139" t="s">
        <v>478</v>
      </c>
      <c r="D163" s="172" t="s">
        <v>479</v>
      </c>
      <c r="E163" s="139">
        <v>0</v>
      </c>
    </row>
    <row r="164" spans="1:5">
      <c r="A164" s="139">
        <v>158</v>
      </c>
      <c r="B164" s="139" t="s">
        <v>467</v>
      </c>
      <c r="C164" s="139" t="s">
        <v>480</v>
      </c>
      <c r="D164" s="172" t="s">
        <v>481</v>
      </c>
      <c r="E164" s="139">
        <v>0</v>
      </c>
    </row>
    <row r="165" spans="1:5">
      <c r="A165" s="139">
        <v>159</v>
      </c>
      <c r="B165" s="139" t="s">
        <v>467</v>
      </c>
      <c r="C165" s="139" t="s">
        <v>482</v>
      </c>
      <c r="D165" s="172" t="s">
        <v>483</v>
      </c>
      <c r="E165" s="139">
        <v>0</v>
      </c>
    </row>
    <row r="166" spans="1:5">
      <c r="A166" s="139">
        <v>160</v>
      </c>
      <c r="B166" s="139" t="s">
        <v>467</v>
      </c>
      <c r="C166" s="139" t="s">
        <v>484</v>
      </c>
      <c r="D166" s="172" t="s">
        <v>485</v>
      </c>
      <c r="E166" s="139">
        <v>0</v>
      </c>
    </row>
    <row r="167" spans="1:5" ht="30">
      <c r="A167" s="139">
        <v>161</v>
      </c>
      <c r="B167" s="139" t="s">
        <v>467</v>
      </c>
      <c r="C167" s="139" t="s">
        <v>486</v>
      </c>
      <c r="D167" s="172" t="s">
        <v>487</v>
      </c>
      <c r="E167" s="139">
        <v>0</v>
      </c>
    </row>
    <row r="168" spans="1:5" ht="30">
      <c r="A168" s="139">
        <v>162</v>
      </c>
      <c r="B168" s="139" t="s">
        <v>467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467</v>
      </c>
      <c r="C169" s="139" t="s">
        <v>490</v>
      </c>
      <c r="D169" s="172" t="s">
        <v>491</v>
      </c>
      <c r="E169" s="139">
        <v>0</v>
      </c>
    </row>
    <row r="170" spans="1:5">
      <c r="A170" s="139">
        <v>164</v>
      </c>
      <c r="B170" s="139" t="s">
        <v>467</v>
      </c>
      <c r="C170" s="139" t="s">
        <v>492</v>
      </c>
      <c r="D170" s="172" t="s">
        <v>493</v>
      </c>
      <c r="E170" s="139">
        <v>0</v>
      </c>
    </row>
    <row r="171" spans="1:5">
      <c r="A171" s="139">
        <v>165</v>
      </c>
      <c r="B171" s="139" t="s">
        <v>467</v>
      </c>
      <c r="C171" s="139" t="s">
        <v>494</v>
      </c>
      <c r="D171" s="172" t="s">
        <v>495</v>
      </c>
      <c r="E171" s="139">
        <v>0</v>
      </c>
    </row>
    <row r="172" spans="1:5">
      <c r="A172" s="139">
        <v>166</v>
      </c>
      <c r="B172" s="139" t="s">
        <v>467</v>
      </c>
      <c r="C172" s="139" t="s">
        <v>496</v>
      </c>
      <c r="D172" s="172" t="s">
        <v>497</v>
      </c>
      <c r="E172" s="139">
        <v>0</v>
      </c>
    </row>
    <row r="173" spans="1:5">
      <c r="A173" s="139">
        <v>167</v>
      </c>
      <c r="B173" s="139" t="s">
        <v>467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467</v>
      </c>
      <c r="C174" s="139" t="s">
        <v>500</v>
      </c>
      <c r="D174" s="172" t="s">
        <v>501</v>
      </c>
      <c r="E174" s="139">
        <v>0</v>
      </c>
    </row>
    <row r="175" spans="1:5" ht="30">
      <c r="A175" s="139">
        <v>169</v>
      </c>
      <c r="B175" s="139" t="s">
        <v>467</v>
      </c>
      <c r="C175" s="139" t="s">
        <v>502</v>
      </c>
      <c r="D175" s="172" t="s">
        <v>503</v>
      </c>
      <c r="E175" s="139">
        <v>0</v>
      </c>
    </row>
    <row r="176" spans="1:5">
      <c r="A176" s="139">
        <v>170</v>
      </c>
      <c r="B176" s="139" t="s">
        <v>467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467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467</v>
      </c>
      <c r="C178" s="139" t="s">
        <v>508</v>
      </c>
      <c r="D178" s="172" t="s">
        <v>509</v>
      </c>
      <c r="E178" s="139">
        <v>0</v>
      </c>
    </row>
    <row r="179" spans="1:5" ht="30">
      <c r="A179" s="139">
        <v>173</v>
      </c>
      <c r="B179" s="139" t="s">
        <v>467</v>
      </c>
      <c r="C179" s="139" t="s">
        <v>510</v>
      </c>
      <c r="D179" s="172" t="s">
        <v>511</v>
      </c>
      <c r="E179" s="139">
        <v>0</v>
      </c>
    </row>
    <row r="180" spans="1:5">
      <c r="A180" s="139">
        <v>174</v>
      </c>
      <c r="B180" s="139" t="s">
        <v>467</v>
      </c>
      <c r="C180" s="139" t="s">
        <v>512</v>
      </c>
      <c r="D180" s="172" t="s">
        <v>513</v>
      </c>
      <c r="E180" s="139">
        <v>0</v>
      </c>
    </row>
    <row r="181" spans="1:5">
      <c r="A181" s="139">
        <v>175</v>
      </c>
      <c r="B181" s="139" t="s">
        <v>467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467</v>
      </c>
      <c r="C182" s="139" t="s">
        <v>516</v>
      </c>
      <c r="D182" s="172" t="s">
        <v>517</v>
      </c>
      <c r="E182" s="139">
        <v>0</v>
      </c>
    </row>
    <row r="183" spans="1:5">
      <c r="A183" s="139">
        <v>177</v>
      </c>
      <c r="B183" s="139" t="s">
        <v>467</v>
      </c>
      <c r="C183" s="139" t="s">
        <v>518</v>
      </c>
      <c r="D183" s="172" t="s">
        <v>519</v>
      </c>
      <c r="E183" s="139">
        <v>0</v>
      </c>
    </row>
    <row r="184" spans="1:5">
      <c r="A184" s="139">
        <v>178</v>
      </c>
      <c r="B184" s="139" t="s">
        <v>467</v>
      </c>
      <c r="C184" s="139" t="s">
        <v>520</v>
      </c>
      <c r="D184" s="172" t="s">
        <v>521</v>
      </c>
      <c r="E184" s="139">
        <v>0</v>
      </c>
    </row>
    <row r="185" spans="1:5">
      <c r="A185" s="139">
        <v>179</v>
      </c>
      <c r="B185" s="139" t="s">
        <v>467</v>
      </c>
      <c r="C185" s="139" t="s">
        <v>522</v>
      </c>
      <c r="D185" s="172" t="s">
        <v>523</v>
      </c>
      <c r="E185" s="139">
        <v>0</v>
      </c>
    </row>
    <row r="186" spans="1:5">
      <c r="A186" s="139">
        <v>180</v>
      </c>
      <c r="B186" s="139" t="s">
        <v>467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467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467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467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467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467</v>
      </c>
      <c r="C191" s="139" t="s">
        <v>534</v>
      </c>
      <c r="D191" s="172" t="s">
        <v>535</v>
      </c>
      <c r="E191" s="139">
        <v>0</v>
      </c>
    </row>
    <row r="192" spans="1:5" ht="30">
      <c r="A192" s="139">
        <v>186</v>
      </c>
      <c r="B192" s="139" t="s">
        <v>467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467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467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467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467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467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467</v>
      </c>
      <c r="C198" s="139" t="s">
        <v>548</v>
      </c>
      <c r="D198" s="172" t="s">
        <v>549</v>
      </c>
      <c r="E198" s="139">
        <v>3700</v>
      </c>
    </row>
    <row r="199" spans="1:5">
      <c r="A199" s="139">
        <v>193</v>
      </c>
      <c r="B199" s="139" t="s">
        <v>467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467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467</v>
      </c>
      <c r="C201" s="139" t="s">
        <v>554</v>
      </c>
      <c r="D201" s="172" t="s">
        <v>555</v>
      </c>
      <c r="E201" s="139">
        <v>0</v>
      </c>
    </row>
    <row r="202" spans="1:5">
      <c r="A202" s="139">
        <v>196</v>
      </c>
      <c r="B202" s="139" t="s">
        <v>467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467</v>
      </c>
      <c r="C203" s="139" t="s">
        <v>558</v>
      </c>
      <c r="D203" s="172" t="s">
        <v>559</v>
      </c>
      <c r="E203" s="139">
        <v>0</v>
      </c>
    </row>
    <row r="204" spans="1:5">
      <c r="A204" s="139">
        <v>198</v>
      </c>
      <c r="B204" s="139" t="s">
        <v>467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467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564</v>
      </c>
      <c r="C206" s="139" t="s">
        <v>565</v>
      </c>
      <c r="D206" s="172" t="s">
        <v>566</v>
      </c>
      <c r="E206" s="139">
        <v>0</v>
      </c>
    </row>
    <row r="207" spans="1:5">
      <c r="A207" s="139">
        <v>201</v>
      </c>
      <c r="B207" s="139" t="s">
        <v>564</v>
      </c>
      <c r="C207" s="139" t="s">
        <v>567</v>
      </c>
      <c r="D207" s="172" t="s">
        <v>568</v>
      </c>
      <c r="E207" s="139">
        <v>0</v>
      </c>
    </row>
    <row r="208" spans="1:5">
      <c r="A208" s="139">
        <v>202</v>
      </c>
      <c r="B208" s="139" t="s">
        <v>564</v>
      </c>
      <c r="C208" s="139" t="s">
        <v>569</v>
      </c>
      <c r="D208" s="172" t="s">
        <v>570</v>
      </c>
      <c r="E208" s="139">
        <v>0</v>
      </c>
    </row>
    <row r="209" spans="1:5">
      <c r="A209" s="139">
        <v>203</v>
      </c>
      <c r="B209" s="139" t="s">
        <v>564</v>
      </c>
      <c r="C209" s="139" t="s">
        <v>571</v>
      </c>
      <c r="D209" s="172" t="s">
        <v>572</v>
      </c>
      <c r="E209" s="139">
        <v>0</v>
      </c>
    </row>
    <row r="210" spans="1:5">
      <c r="A210" s="139">
        <v>204</v>
      </c>
      <c r="B210" s="139" t="s">
        <v>564</v>
      </c>
      <c r="C210" s="139" t="s">
        <v>573</v>
      </c>
      <c r="D210" s="172" t="s">
        <v>574</v>
      </c>
      <c r="E210" s="139">
        <v>0</v>
      </c>
    </row>
    <row r="211" spans="1:5">
      <c r="A211" s="139">
        <v>205</v>
      </c>
      <c r="B211" s="139" t="s">
        <v>564</v>
      </c>
      <c r="C211" s="139" t="s">
        <v>575</v>
      </c>
      <c r="D211" s="172" t="s">
        <v>576</v>
      </c>
      <c r="E211" s="139">
        <v>0</v>
      </c>
    </row>
    <row r="212" spans="1:5">
      <c r="A212" s="139">
        <v>206</v>
      </c>
      <c r="B212" s="139" t="s">
        <v>564</v>
      </c>
      <c r="C212" s="139" t="s">
        <v>577</v>
      </c>
      <c r="D212" s="172" t="s">
        <v>578</v>
      </c>
      <c r="E212" s="139">
        <v>0</v>
      </c>
    </row>
    <row r="213" spans="1:5">
      <c r="A213" s="139">
        <v>207</v>
      </c>
      <c r="B213" s="139" t="s">
        <v>564</v>
      </c>
      <c r="C213" s="139" t="s">
        <v>579</v>
      </c>
      <c r="D213" s="172" t="s">
        <v>580</v>
      </c>
      <c r="E213" s="139">
        <v>0</v>
      </c>
    </row>
    <row r="214" spans="1:5">
      <c r="A214" s="139">
        <v>208</v>
      </c>
      <c r="B214" s="139" t="s">
        <v>564</v>
      </c>
      <c r="C214" s="139" t="s">
        <v>581</v>
      </c>
      <c r="D214" s="172" t="s">
        <v>582</v>
      </c>
      <c r="E214" s="139">
        <v>0</v>
      </c>
    </row>
    <row r="215" spans="1:5">
      <c r="A215" s="139">
        <v>209</v>
      </c>
      <c r="B215" s="139" t="s">
        <v>564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564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587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587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587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587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587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587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587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587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587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587</v>
      </c>
      <c r="C226" s="139" t="s">
        <v>606</v>
      </c>
      <c r="D226" s="172" t="s">
        <v>607</v>
      </c>
      <c r="E226" s="139">
        <v>0</v>
      </c>
    </row>
    <row r="227" spans="1:5" ht="45">
      <c r="A227" s="139">
        <v>221</v>
      </c>
      <c r="B227" s="139" t="s">
        <v>587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587</v>
      </c>
      <c r="C228" s="139" t="s">
        <v>610</v>
      </c>
      <c r="D228" s="172" t="s">
        <v>611</v>
      </c>
      <c r="E228" s="139">
        <v>0</v>
      </c>
    </row>
    <row r="229" spans="1:5" ht="30">
      <c r="A229" s="139">
        <v>223</v>
      </c>
      <c r="B229" s="139" t="s">
        <v>587</v>
      </c>
      <c r="C229" s="139" t="s">
        <v>612</v>
      </c>
      <c r="D229" s="172" t="s">
        <v>613</v>
      </c>
      <c r="E229" s="139">
        <v>0</v>
      </c>
    </row>
    <row r="230" spans="1:5" ht="30">
      <c r="A230" s="139">
        <v>224</v>
      </c>
      <c r="B230" s="139" t="s">
        <v>587</v>
      </c>
      <c r="C230" s="139" t="s">
        <v>614</v>
      </c>
      <c r="D230" s="172" t="s">
        <v>615</v>
      </c>
      <c r="E230" s="139">
        <v>0</v>
      </c>
    </row>
    <row r="231" spans="1:5" ht="30">
      <c r="A231" s="139">
        <v>225</v>
      </c>
      <c r="B231" s="139" t="s">
        <v>587</v>
      </c>
      <c r="C231" s="139" t="s">
        <v>616</v>
      </c>
      <c r="D231" s="172" t="s">
        <v>617</v>
      </c>
      <c r="E231" s="139">
        <v>0</v>
      </c>
    </row>
    <row r="232" spans="1:5" ht="30">
      <c r="A232" s="139">
        <v>226</v>
      </c>
      <c r="B232" s="139" t="s">
        <v>587</v>
      </c>
      <c r="C232" s="139" t="s">
        <v>618</v>
      </c>
      <c r="D232" s="172" t="s">
        <v>619</v>
      </c>
      <c r="E232" s="139">
        <v>0</v>
      </c>
    </row>
    <row r="233" spans="1:5" ht="30">
      <c r="A233" s="139">
        <v>227</v>
      </c>
      <c r="B233" s="139" t="s">
        <v>587</v>
      </c>
      <c r="C233" s="139" t="s">
        <v>620</v>
      </c>
      <c r="D233" s="172" t="s">
        <v>621</v>
      </c>
      <c r="E233" s="139">
        <v>0</v>
      </c>
    </row>
    <row r="234" spans="1:5" ht="30">
      <c r="A234" s="139">
        <v>228</v>
      </c>
      <c r="B234" s="139" t="s">
        <v>587</v>
      </c>
      <c r="C234" s="139" t="s">
        <v>622</v>
      </c>
      <c r="D234" s="172" t="s">
        <v>623</v>
      </c>
      <c r="E234" s="139">
        <v>0</v>
      </c>
    </row>
    <row r="235" spans="1:5" ht="30">
      <c r="A235" s="139">
        <v>229</v>
      </c>
      <c r="B235" s="139" t="s">
        <v>587</v>
      </c>
      <c r="C235" s="139" t="s">
        <v>624</v>
      </c>
      <c r="D235" s="172" t="s">
        <v>625</v>
      </c>
      <c r="E235" s="139">
        <v>0</v>
      </c>
    </row>
    <row r="236" spans="1:5" ht="30">
      <c r="A236" s="139">
        <v>230</v>
      </c>
      <c r="B236" s="139" t="s">
        <v>626</v>
      </c>
      <c r="C236" s="139" t="s">
        <v>627</v>
      </c>
      <c r="D236" s="172" t="s">
        <v>628</v>
      </c>
      <c r="E236" s="139">
        <v>0</v>
      </c>
    </row>
    <row r="237" spans="1:5" ht="30">
      <c r="A237" s="139">
        <v>231</v>
      </c>
      <c r="B237" s="139" t="s">
        <v>629</v>
      </c>
      <c r="C237" s="139" t="s">
        <v>630</v>
      </c>
      <c r="D237" s="172" t="s">
        <v>631</v>
      </c>
      <c r="E237" s="139">
        <v>0</v>
      </c>
    </row>
    <row r="238" spans="1:5" ht="30">
      <c r="A238" s="139">
        <v>232</v>
      </c>
      <c r="B238" s="139" t="s">
        <v>629</v>
      </c>
      <c r="C238" s="139" t="s">
        <v>632</v>
      </c>
      <c r="D238" s="172" t="s">
        <v>633</v>
      </c>
      <c r="E238" s="139">
        <v>0</v>
      </c>
    </row>
    <row r="239" spans="1:5">
      <c r="A239" s="139">
        <v>233</v>
      </c>
      <c r="B239" s="139" t="s">
        <v>634</v>
      </c>
      <c r="C239" s="139" t="s">
        <v>635</v>
      </c>
      <c r="D239" s="172" t="s">
        <v>636</v>
      </c>
      <c r="E239" s="139">
        <v>0</v>
      </c>
    </row>
    <row r="240" spans="1:5" ht="30">
      <c r="A240" s="139">
        <v>234</v>
      </c>
      <c r="B240" s="139" t="s">
        <v>634</v>
      </c>
      <c r="C240" s="139" t="s">
        <v>637</v>
      </c>
      <c r="D240" s="172" t="s">
        <v>638</v>
      </c>
      <c r="E240" s="139">
        <v>0</v>
      </c>
    </row>
    <row r="241" spans="1:5">
      <c r="A241" s="139">
        <v>235</v>
      </c>
      <c r="B241" s="139" t="s">
        <v>639</v>
      </c>
      <c r="C241" s="139" t="s">
        <v>640</v>
      </c>
      <c r="D241" s="172" t="s">
        <v>641</v>
      </c>
      <c r="E241" s="139">
        <v>0</v>
      </c>
    </row>
    <row r="242" spans="1:5">
      <c r="A242" s="139">
        <v>236</v>
      </c>
      <c r="B242" s="139" t="s">
        <v>639</v>
      </c>
      <c r="C242" s="139" t="s">
        <v>642</v>
      </c>
      <c r="D242" s="172" t="s">
        <v>643</v>
      </c>
      <c r="E242" s="139">
        <v>0</v>
      </c>
    </row>
    <row r="243" spans="1:5">
      <c r="A243" s="139"/>
      <c r="B243" s="139" t="s">
        <v>160</v>
      </c>
      <c r="C243" s="139"/>
      <c r="D243" s="172"/>
      <c r="E243" s="139">
        <f>SUM(E7:E242)</f>
        <v>3700</v>
      </c>
    </row>
    <row r="246" spans="1:5">
      <c r="D246" s="105" t="s">
        <v>644</v>
      </c>
    </row>
    <row r="247" spans="1:5">
      <c r="D247" s="172" t="s">
        <v>587</v>
      </c>
      <c r="E247" s="139">
        <v>0</v>
      </c>
    </row>
    <row r="248" spans="1:5">
      <c r="D248" s="172" t="s">
        <v>629</v>
      </c>
      <c r="E248" s="139">
        <v>0</v>
      </c>
    </row>
    <row r="249" spans="1:5">
      <c r="D249" s="172" t="s">
        <v>193</v>
      </c>
      <c r="E249" s="139">
        <v>0</v>
      </c>
    </row>
    <row r="250" spans="1:5">
      <c r="D250" s="172" t="s">
        <v>639</v>
      </c>
      <c r="E250" s="139">
        <v>0</v>
      </c>
    </row>
    <row r="251" spans="1:5">
      <c r="D251" s="172" t="s">
        <v>634</v>
      </c>
      <c r="E251" s="139">
        <v>0</v>
      </c>
    </row>
    <row r="252" spans="1:5">
      <c r="D252" s="172" t="s">
        <v>366</v>
      </c>
      <c r="E252" s="139">
        <v>0</v>
      </c>
    </row>
    <row r="253" spans="1:5">
      <c r="D253" s="172" t="s">
        <v>626</v>
      </c>
      <c r="E253" s="139">
        <v>0</v>
      </c>
    </row>
    <row r="254" spans="1:5">
      <c r="D254" s="172" t="s">
        <v>467</v>
      </c>
      <c r="E254" s="139">
        <v>3700</v>
      </c>
    </row>
    <row r="255" spans="1:5">
      <c r="D255" s="172" t="s">
        <v>162</v>
      </c>
      <c r="E255" s="139">
        <v>0</v>
      </c>
    </row>
    <row r="256" spans="1:5">
      <c r="D256" s="172" t="s">
        <v>564</v>
      </c>
      <c r="E256" s="139">
        <v>0</v>
      </c>
    </row>
    <row r="257" spans="4:5">
      <c r="D257" s="172" t="s">
        <v>160</v>
      </c>
      <c r="E257" s="139">
        <f>SUM(E247:E256)</f>
        <v>3700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300032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645</v>
      </c>
      <c r="C7" s="139">
        <v>0</v>
      </c>
    </row>
    <row r="8" spans="1:8">
      <c r="A8" s="139">
        <v>2</v>
      </c>
      <c r="B8" s="139" t="s">
        <v>646</v>
      </c>
      <c r="C8" s="139">
        <v>0</v>
      </c>
    </row>
    <row r="9" spans="1:8">
      <c r="A9" s="139">
        <v>3</v>
      </c>
      <c r="B9" s="139" t="s">
        <v>647</v>
      </c>
      <c r="C9" s="139">
        <v>0</v>
      </c>
    </row>
    <row r="10" spans="1:8">
      <c r="A10" s="139">
        <v>4</v>
      </c>
      <c r="B10" s="139" t="s">
        <v>648</v>
      </c>
      <c r="C10" s="139">
        <v>0</v>
      </c>
    </row>
    <row r="11" spans="1:8">
      <c r="A11" s="139">
        <v>5</v>
      </c>
      <c r="B11" s="139" t="s">
        <v>649</v>
      </c>
      <c r="C11" s="139">
        <v>0</v>
      </c>
    </row>
    <row r="12" spans="1:8">
      <c r="A12" s="139">
        <v>6</v>
      </c>
      <c r="B12" s="139" t="s">
        <v>650</v>
      </c>
      <c r="C12" s="139">
        <v>0</v>
      </c>
    </row>
    <row r="13" spans="1:8">
      <c r="A13" s="139">
        <v>7</v>
      </c>
      <c r="B13" s="139" t="s">
        <v>651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2025-08-04T10:34:05Z</cp:lastPrinted>
  <dcterms:created xsi:type="dcterms:W3CDTF">2016-01-04T13:41:28Z</dcterms:created>
  <dcterms:modified xsi:type="dcterms:W3CDTF">2025-08-04T10:34:13Z</dcterms:modified>
</cp:coreProperties>
</file>